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44525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<sst xmlns="http://schemas.openxmlformats.org/spreadsheetml/2006/main" count="31" uniqueCount="25">
  <si>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</si>
  <si>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</si>
  <si>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</si>
  <si>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</si>
  <si>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</si>
  <si>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</si>
  <si>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</si>
  <si>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</si>
  <si>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</si>
  <si>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</si>
  <si>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</si>
  <si>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</si>
  <si>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</si>
  <si>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</si>
  <si>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</si>
  <si>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</si>
  <si>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</si>
  <si>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ПРИЛОЖЕНИЕ № 28</t>
  </si>
  <si>
    <t>Всего</t>
  </si>
  <si>
    <t>________________________________________</t>
  </si>
  <si>
    <t>2020 год</t>
  </si>
  <si>
    <t>Собственные средства бюджета Белоярского района</t>
  </si>
  <si>
    <t>2021 год</t>
  </si>
  <si>
    <t>Р А С П Р Е Д Е Л Е Н И Е 
дотаций на выравнивание бюджетной обеспеченности поселений из районного фонда финансовой поддержки 
поселений на плановый период 2020 и 2021 годов</t>
  </si>
  <si>
    <t xml:space="preserve"> от 29 ноября 2018 года № 52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</si>
</sst>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view="pageBreakPreview" topLeftCell="D1" zoomScaleSheetLayoutView="100" workbookViewId="0">
      <selection activeCell="K4" sqref="K4:M4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8" t="s">
        <v>17</v>
      </c>
      <c r="L2" s="38"/>
      <c r="M2" s="38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40" t="s">
        <v>14</v>
      </c>
      <c r="L3" s="40"/>
      <c r="M3" s="40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5" t="s">
        <v>24</v>
      </c>
      <c r="L4" s="36"/>
      <c r="M4" s="36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1" t="s">
        <v>23</v>
      </c>
      <c r="E8" s="41"/>
      <c r="F8" s="41"/>
      <c r="G8" s="41"/>
      <c r="H8" s="41"/>
      <c r="I8" s="41"/>
      <c r="J8" s="41"/>
      <c r="K8" s="41"/>
      <c r="L8" s="41"/>
      <c r="M8" s="41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7" t="s">
        <v>16</v>
      </c>
      <c r="M10" s="37"/>
      <c r="N10" s="22"/>
    </row>
    <row r="11" spans="1:14" ht="15.75" x14ac:dyDescent="0.2">
      <c r="A11" s="21"/>
      <c r="B11" s="20"/>
      <c r="C11" s="19"/>
      <c r="D11" s="39" t="s">
        <v>12</v>
      </c>
      <c r="E11" s="39" t="s">
        <v>11</v>
      </c>
      <c r="F11" s="39" t="s">
        <v>13</v>
      </c>
      <c r="G11" s="39"/>
      <c r="H11" s="39" t="s">
        <v>10</v>
      </c>
      <c r="I11" s="39"/>
      <c r="J11" s="39"/>
      <c r="K11" s="39"/>
      <c r="L11" s="39"/>
      <c r="M11" s="39"/>
      <c r="N11" s="16"/>
    </row>
    <row r="12" spans="1:14" ht="114.75" customHeight="1" x14ac:dyDescent="0.2">
      <c r="A12" s="21"/>
      <c r="B12" s="20"/>
      <c r="C12" s="19"/>
      <c r="D12" s="39"/>
      <c r="E12" s="39"/>
      <c r="F12" s="39" t="s">
        <v>20</v>
      </c>
      <c r="G12" s="39" t="s">
        <v>22</v>
      </c>
      <c r="H12" s="39" t="s">
        <v>15</v>
      </c>
      <c r="I12" s="39"/>
      <c r="J12" s="39" t="s">
        <v>9</v>
      </c>
      <c r="K12" s="39"/>
      <c r="L12" s="39" t="s">
        <v>21</v>
      </c>
      <c r="M12" s="39"/>
      <c r="N12" s="16"/>
    </row>
    <row r="13" spans="1:14" ht="31.5" x14ac:dyDescent="0.2">
      <c r="A13" s="15"/>
      <c r="B13" s="18" t="s">
        <v>8</v>
      </c>
      <c r="C13" s="17" t="s">
        <v>7</v>
      </c>
      <c r="D13" s="39"/>
      <c r="E13" s="39"/>
      <c r="F13" s="39"/>
      <c r="G13" s="39"/>
      <c r="H13" s="32" t="s">
        <v>20</v>
      </c>
      <c r="I13" s="32" t="s">
        <v>22</v>
      </c>
      <c r="J13" s="32" t="s">
        <v>20</v>
      </c>
      <c r="K13" s="32" t="s">
        <v>22</v>
      </c>
      <c r="L13" s="32" t="s">
        <v>20</v>
      </c>
      <c r="M13" s="32" t="s">
        <v>22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6975200</v>
      </c>
      <c r="G15" s="7">
        <f>I15+K15+M15</f>
        <v>7050800</v>
      </c>
      <c r="H15" s="7">
        <v>3326500</v>
      </c>
      <c r="I15" s="7">
        <v>3326500</v>
      </c>
      <c r="J15" s="7">
        <v>3553800</v>
      </c>
      <c r="K15" s="7">
        <v>3626800</v>
      </c>
      <c r="L15" s="7">
        <v>94900</v>
      </c>
      <c r="M15" s="7">
        <v>97500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29219700</v>
      </c>
      <c r="G16" s="7">
        <f t="shared" ref="G16:G21" si="1">I16+K16+M16</f>
        <v>29487100</v>
      </c>
      <c r="H16" s="7">
        <v>2818300</v>
      </c>
      <c r="I16" s="7">
        <v>2818300</v>
      </c>
      <c r="J16" s="7">
        <v>25714900</v>
      </c>
      <c r="K16" s="7">
        <v>25971100</v>
      </c>
      <c r="L16" s="7">
        <v>686500</v>
      </c>
      <c r="M16" s="7">
        <v>697700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8712400</v>
      </c>
      <c r="G17" s="7">
        <f t="shared" si="1"/>
        <v>8671400</v>
      </c>
      <c r="H17" s="7">
        <v>2841900</v>
      </c>
      <c r="I17" s="7">
        <v>2841900</v>
      </c>
      <c r="J17" s="7">
        <v>5717800</v>
      </c>
      <c r="K17" s="7">
        <v>5676900</v>
      </c>
      <c r="L17" s="7">
        <v>152700</v>
      </c>
      <c r="M17" s="7">
        <v>152600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2661600</v>
      </c>
      <c r="G18" s="7">
        <f t="shared" si="1"/>
        <v>2661600</v>
      </c>
      <c r="H18" s="7">
        <v>2661600</v>
      </c>
      <c r="I18" s="7">
        <v>2661600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5137600</v>
      </c>
      <c r="G19" s="7">
        <f t="shared" si="1"/>
        <v>4925500</v>
      </c>
      <c r="H19" s="7">
        <v>2359200</v>
      </c>
      <c r="I19" s="7">
        <v>2359200</v>
      </c>
      <c r="J19" s="7">
        <v>2706200</v>
      </c>
      <c r="K19" s="7">
        <v>2499300</v>
      </c>
      <c r="L19" s="7">
        <v>72200</v>
      </c>
      <c r="M19" s="7">
        <v>67000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27160100</v>
      </c>
      <c r="G20" s="7">
        <f t="shared" si="1"/>
        <v>27080400</v>
      </c>
      <c r="H20" s="7">
        <v>2563200</v>
      </c>
      <c r="I20" s="7">
        <v>2563200</v>
      </c>
      <c r="J20" s="7">
        <v>23957300</v>
      </c>
      <c r="K20" s="7">
        <v>23875900</v>
      </c>
      <c r="L20" s="7">
        <v>639600</v>
      </c>
      <c r="M20" s="7">
        <v>641300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36116400</v>
      </c>
      <c r="G21" s="7">
        <f t="shared" si="1"/>
        <v>36116400</v>
      </c>
      <c r="H21" s="7">
        <v>36116400</v>
      </c>
      <c r="I21" s="7">
        <v>36116400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18</v>
      </c>
      <c r="F22" s="28">
        <f t="shared" ref="F22:M22" si="2">SUM(F15:F21)</f>
        <v>115983000</v>
      </c>
      <c r="G22" s="28">
        <f t="shared" si="2"/>
        <v>115993200</v>
      </c>
      <c r="H22" s="28">
        <f t="shared" si="2"/>
        <v>52687100</v>
      </c>
      <c r="I22" s="28">
        <f t="shared" si="2"/>
        <v>52687100</v>
      </c>
      <c r="J22" s="28">
        <f t="shared" si="2"/>
        <v>61650000</v>
      </c>
      <c r="K22" s="28">
        <f t="shared" si="2"/>
        <v>61650000</v>
      </c>
      <c r="L22" s="28">
        <f t="shared" si="2"/>
        <v>1645900</v>
      </c>
      <c r="M22" s="28">
        <f t="shared" si="2"/>
        <v>1656100</v>
      </c>
      <c r="N22" s="2"/>
    </row>
    <row r="23" spans="1:14" x14ac:dyDescent="0.2">
      <c r="D23" s="34" t="s">
        <v>19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4" x14ac:dyDescent="0.2">
      <c r="F24" s="33"/>
      <c r="G24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2018-11-27T07:34:34Z</cp:lastPrinted>
  <dcterms:created xsi:type="dcterms:W3CDTF">2014-11-08T03:33:37Z</dcterms:created>
  <dcterms:modified xsi:type="dcterms:W3CDTF">2018-11-29T09:09:12Z</dcterms:modified>
</cp:coreProperties>
</file>